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615061\"/>
    </mc:Choice>
  </mc:AlternateContent>
  <xr:revisionPtr revIDLastSave="0" documentId="13_ncr:1_{373ACF08-09C4-416C-9F6B-DE7095840E72}" xr6:coauthVersionLast="47" xr6:coauthVersionMax="47" xr10:uidLastSave="{00000000-0000-0000-0000-000000000000}"/>
  <bookViews>
    <workbookView xWindow="30720" yWindow="555" windowWidth="21600" windowHeight="11385" xr2:uid="{983BCC8E-B92B-46FF-87DB-88F3744A59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8" i="1" l="1"/>
  <c r="I66" i="1"/>
  <c r="I34" i="1"/>
  <c r="F66" i="1"/>
  <c r="G66" i="1"/>
  <c r="H66" i="1"/>
  <c r="J66" i="1"/>
  <c r="K66" i="1"/>
  <c r="L66" i="1"/>
  <c r="M66" i="1"/>
  <c r="N66" i="1"/>
  <c r="E66" i="1"/>
  <c r="E68" i="1" s="1"/>
  <c r="F34" i="1"/>
  <c r="G34" i="1"/>
  <c r="H34" i="1"/>
  <c r="J34" i="1"/>
  <c r="K34" i="1"/>
  <c r="L34" i="1"/>
  <c r="M34" i="1"/>
  <c r="N34" i="1"/>
  <c r="E34" i="1"/>
  <c r="D63" i="1"/>
  <c r="D62" i="1"/>
  <c r="D61" i="1"/>
  <c r="D60" i="1"/>
  <c r="D59" i="1"/>
  <c r="D58" i="1"/>
  <c r="D57" i="1"/>
  <c r="D56" i="1"/>
  <c r="D55" i="1"/>
  <c r="D54" i="1"/>
  <c r="D53" i="1"/>
  <c r="D52" i="1"/>
  <c r="D46" i="1"/>
  <c r="D31" i="1"/>
  <c r="D32" i="1"/>
  <c r="D13" i="1"/>
  <c r="D19" i="1"/>
  <c r="D51" i="1"/>
  <c r="D50" i="1"/>
  <c r="D49" i="1"/>
  <c r="D48" i="1"/>
  <c r="D45" i="1"/>
  <c r="D44" i="1"/>
  <c r="D43" i="1"/>
  <c r="D42" i="1"/>
  <c r="D41" i="1"/>
  <c r="D40" i="1"/>
  <c r="D30" i="1"/>
  <c r="D29" i="1"/>
  <c r="D28" i="1"/>
  <c r="D27" i="1"/>
  <c r="D26" i="1"/>
  <c r="D25" i="1"/>
  <c r="D24" i="1"/>
  <c r="D23" i="1"/>
  <c r="D22" i="1"/>
  <c r="D21" i="1"/>
  <c r="D20" i="1"/>
  <c r="D18" i="1"/>
  <c r="D17" i="1"/>
  <c r="D11" i="1"/>
  <c r="D15" i="1"/>
  <c r="D16" i="1"/>
  <c r="D7" i="1"/>
  <c r="D8" i="1"/>
  <c r="D9" i="1"/>
  <c r="D10" i="1"/>
  <c r="D12" i="1"/>
  <c r="D6" i="1"/>
  <c r="N68" i="1" l="1"/>
  <c r="L68" i="1"/>
  <c r="K68" i="1"/>
  <c r="M68" i="1"/>
  <c r="H68" i="1"/>
  <c r="F68" i="1"/>
  <c r="G68" i="1"/>
  <c r="J68" i="1"/>
</calcChain>
</file>

<file path=xl/sharedStrings.xml><?xml version="1.0" encoding="utf-8"?>
<sst xmlns="http://schemas.openxmlformats.org/spreadsheetml/2006/main" count="55" uniqueCount="24">
  <si>
    <t>FROM</t>
  </si>
  <si>
    <t>TO</t>
  </si>
  <si>
    <t>STATION</t>
  </si>
  <si>
    <t>FT</t>
  </si>
  <si>
    <t>EACH</t>
  </si>
  <si>
    <t>BARRIER REFLECTOR, TYPE 2, YELLOW, BI-DIRECTIONAL</t>
  </si>
  <si>
    <t>U.S. 24 EASTBOUND</t>
  </si>
  <si>
    <t>U.S. 24 WESTBOUND</t>
  </si>
  <si>
    <t>WORK ZONE IMPACT ATTENUATOR, 24" WIDE HAZARDS, (UNIDIRECTIONAL)</t>
  </si>
  <si>
    <t>PAVEMENT FOR MAINTAINING TRAFFIC, CLASS A</t>
  </si>
  <si>
    <t>PHASE</t>
  </si>
  <si>
    <t>PORTABLE BARRIER, UNANCHORED</t>
  </si>
  <si>
    <t>BARRIER REFLECTOR, TYPE 1, WHITE, ONE WAY</t>
  </si>
  <si>
    <t>WORK ZONE EDGE LINE, CLASS 1, 6", 740.06, TYPE 1</t>
  </si>
  <si>
    <t>WORK ZONE DOTTED LINE, CLASS 1, 6", 740.06, TYPE 1</t>
  </si>
  <si>
    <t>SY</t>
  </si>
  <si>
    <t>LENGTH</t>
  </si>
  <si>
    <t>WORK ZONE DOTTED LINE, CLASS 1</t>
  </si>
  <si>
    <t>BARRIER REFLECTOR, TYPE 2, WHITE, ONE WAY</t>
  </si>
  <si>
    <t>U.S. 24 EASTBOUND MAINTENANCE OF TRAFFIC SUBTOTALS CARRIED TO U.S. 24 TOTALS</t>
  </si>
  <si>
    <t>U.S. 24 WESTBOUND MAINTENANCE OF TRAFFIC SUBTOTALS CARRIED TO U.S. 24 TOTALS</t>
  </si>
  <si>
    <t>U.S. 24 MAINTENANCE OF TRAFFIC SUBTOTALS CARRIED TO GENERAL SUMMARY</t>
  </si>
  <si>
    <t>MILE</t>
  </si>
  <si>
    <t>OBJECT MARKER, ONE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</si>
</sst>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\+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7F774-616D-43DF-B67A-CC81401A7BDA}">
  <dimension ref="A1:N68"/>
  <sheetViews>
    <sheetView tabSelected="1" topLeftCell="A54" workbookViewId="0">
      <selection activeCell="O74" sqref="O74"/>
    </sheetView>
  </sheetViews>
  <sheetFormatPr defaultRowHeight="15" x14ac:dyDescent="0.25"/>
  <cols>
    <col min="2" max="3" width="15.7109375" customWidth="1"/>
    <col min="4" max="14" width="9.7109375" customWidth="1"/>
  </cols>
  <sheetData>
    <row r="1" spans="1:14" ht="15.75" thickBot="1" x14ac:dyDescent="0.3">
      <c r="A1" s="28" t="s">
        <v>10</v>
      </c>
      <c r="B1" s="28" t="s">
        <v>2</v>
      </c>
      <c r="C1" s="28"/>
      <c r="D1" s="1"/>
      <c r="E1" s="1">
        <v>614</v>
      </c>
      <c r="F1" s="1">
        <v>614</v>
      </c>
      <c r="G1" s="1">
        <v>614</v>
      </c>
      <c r="H1" s="1">
        <v>614</v>
      </c>
      <c r="I1" s="1">
        <v>614</v>
      </c>
      <c r="J1" s="1">
        <v>614</v>
      </c>
      <c r="K1" s="1">
        <v>614</v>
      </c>
      <c r="L1" s="3">
        <v>614</v>
      </c>
      <c r="M1" s="3">
        <v>615</v>
      </c>
      <c r="N1" s="3">
        <v>622</v>
      </c>
    </row>
    <row r="2" spans="1:14" ht="159.94999999999999" customHeight="1" thickBot="1" x14ac:dyDescent="0.3">
      <c r="A2" s="28"/>
      <c r="B2" s="28"/>
      <c r="C2" s="28"/>
      <c r="D2" s="1" t="s">
        <v>16</v>
      </c>
      <c r="E2" s="2" t="s">
        <v>8</v>
      </c>
      <c r="F2" s="2" t="s">
        <v>12</v>
      </c>
      <c r="G2" s="2" t="s">
        <v>18</v>
      </c>
      <c r="H2" s="2" t="s">
        <v>5</v>
      </c>
      <c r="I2" s="2" t="s">
        <v>23</v>
      </c>
      <c r="J2" s="2" t="s">
        <v>13</v>
      </c>
      <c r="K2" s="2" t="s">
        <v>17</v>
      </c>
      <c r="L2" s="2" t="s">
        <v>14</v>
      </c>
      <c r="M2" s="2" t="s">
        <v>9</v>
      </c>
      <c r="N2" s="2" t="s">
        <v>11</v>
      </c>
    </row>
    <row r="3" spans="1:14" ht="15.75" thickBot="1" x14ac:dyDescent="0.3">
      <c r="A3" s="28"/>
      <c r="B3" s="1" t="s">
        <v>0</v>
      </c>
      <c r="C3" s="1" t="s">
        <v>1</v>
      </c>
      <c r="D3" s="1"/>
      <c r="E3" s="1" t="s">
        <v>4</v>
      </c>
      <c r="F3" s="1" t="s">
        <v>4</v>
      </c>
      <c r="G3" s="1" t="s">
        <v>4</v>
      </c>
      <c r="H3" s="1" t="s">
        <v>4</v>
      </c>
      <c r="I3" s="1" t="s">
        <v>4</v>
      </c>
      <c r="J3" s="1" t="s">
        <v>22</v>
      </c>
      <c r="K3" s="1" t="s">
        <v>3</v>
      </c>
      <c r="L3" s="3" t="s">
        <v>3</v>
      </c>
      <c r="M3" s="3" t="s">
        <v>15</v>
      </c>
      <c r="N3" s="3" t="s">
        <v>3</v>
      </c>
    </row>
    <row r="4" spans="1:14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1:14" x14ac:dyDescent="0.25">
      <c r="A5" s="7"/>
      <c r="B5" s="27" t="s">
        <v>6</v>
      </c>
      <c r="C5" s="27"/>
      <c r="D5" s="8"/>
      <c r="E5" s="9"/>
      <c r="F5" s="9"/>
      <c r="G5" s="9"/>
      <c r="H5" s="9"/>
      <c r="I5" s="9"/>
      <c r="J5" s="9"/>
      <c r="K5" s="9"/>
      <c r="L5" s="9"/>
      <c r="M5" s="9"/>
      <c r="N5" s="10"/>
    </row>
    <row r="6" spans="1:14" x14ac:dyDescent="0.25">
      <c r="A6" s="7">
        <v>1</v>
      </c>
      <c r="B6" s="11">
        <v>132980</v>
      </c>
      <c r="C6" s="11">
        <v>134030</v>
      </c>
      <c r="D6" s="12">
        <f>C6-B6</f>
        <v>1050</v>
      </c>
      <c r="E6" s="9"/>
      <c r="F6" s="9"/>
      <c r="G6" s="9"/>
      <c r="H6" s="9"/>
      <c r="I6" s="9"/>
      <c r="J6" s="9"/>
      <c r="K6" s="9"/>
      <c r="L6" s="9">
        <v>1050</v>
      </c>
      <c r="M6" s="9"/>
      <c r="N6" s="10"/>
    </row>
    <row r="7" spans="1:14" x14ac:dyDescent="0.25">
      <c r="A7" s="7">
        <v>1</v>
      </c>
      <c r="B7" s="11">
        <v>134030</v>
      </c>
      <c r="C7" s="11">
        <v>134760</v>
      </c>
      <c r="D7" s="12">
        <f t="shared" ref="D7:D19" si="0">C7-B7</f>
        <v>730</v>
      </c>
      <c r="E7" s="9"/>
      <c r="F7" s="9"/>
      <c r="G7" s="9"/>
      <c r="H7" s="9"/>
      <c r="I7" s="9"/>
      <c r="J7" s="9">
        <v>0.14000000000000001</v>
      </c>
      <c r="K7" s="9"/>
      <c r="L7" s="9"/>
      <c r="M7" s="9"/>
      <c r="N7" s="10"/>
    </row>
    <row r="8" spans="1:14" x14ac:dyDescent="0.25">
      <c r="A8" s="7">
        <v>1</v>
      </c>
      <c r="B8" s="11">
        <v>134760</v>
      </c>
      <c r="C8" s="11">
        <v>135370</v>
      </c>
      <c r="D8" s="12">
        <f t="shared" si="0"/>
        <v>610</v>
      </c>
      <c r="E8" s="9">
        <v>1</v>
      </c>
      <c r="F8" s="9">
        <v>7</v>
      </c>
      <c r="G8" s="9"/>
      <c r="H8" s="9"/>
      <c r="I8" s="9">
        <v>7</v>
      </c>
      <c r="J8" s="9">
        <v>0.05</v>
      </c>
      <c r="K8" s="9"/>
      <c r="L8" s="9"/>
      <c r="M8" s="9"/>
      <c r="N8" s="10">
        <v>610</v>
      </c>
    </row>
    <row r="9" spans="1:14" x14ac:dyDescent="0.25">
      <c r="A9" s="7">
        <v>1</v>
      </c>
      <c r="B9" s="11">
        <v>136368</v>
      </c>
      <c r="C9" s="11">
        <v>137618</v>
      </c>
      <c r="D9" s="12">
        <f t="shared" si="0"/>
        <v>1250</v>
      </c>
      <c r="E9" s="9">
        <v>1</v>
      </c>
      <c r="F9" s="9">
        <v>13</v>
      </c>
      <c r="G9" s="9"/>
      <c r="H9" s="9"/>
      <c r="I9" s="9">
        <v>13</v>
      </c>
      <c r="J9" s="9"/>
      <c r="K9" s="9"/>
      <c r="L9" s="9"/>
      <c r="M9" s="9"/>
      <c r="N9" s="10">
        <v>1250</v>
      </c>
    </row>
    <row r="10" spans="1:14" x14ac:dyDescent="0.25">
      <c r="A10" s="7">
        <v>1</v>
      </c>
      <c r="B10" s="11">
        <v>141020</v>
      </c>
      <c r="C10" s="11">
        <v>142080</v>
      </c>
      <c r="D10" s="12">
        <f t="shared" si="0"/>
        <v>1060</v>
      </c>
      <c r="E10" s="9">
        <v>1</v>
      </c>
      <c r="F10" s="9">
        <v>11</v>
      </c>
      <c r="G10" s="9">
        <v>11</v>
      </c>
      <c r="H10" s="9"/>
      <c r="I10" s="9">
        <v>11</v>
      </c>
      <c r="J10" s="9"/>
      <c r="K10" s="9"/>
      <c r="L10" s="9"/>
      <c r="M10" s="9"/>
      <c r="N10" s="10">
        <v>1060</v>
      </c>
    </row>
    <row r="11" spans="1:14" x14ac:dyDescent="0.25">
      <c r="A11" s="7">
        <v>1</v>
      </c>
      <c r="B11" s="11">
        <v>180020</v>
      </c>
      <c r="C11" s="11">
        <v>181040</v>
      </c>
      <c r="D11" s="12">
        <f t="shared" si="0"/>
        <v>1020</v>
      </c>
      <c r="E11" s="9">
        <v>1</v>
      </c>
      <c r="F11" s="9">
        <v>11</v>
      </c>
      <c r="G11" s="9">
        <v>11</v>
      </c>
      <c r="H11" s="9"/>
      <c r="I11" s="9">
        <v>11</v>
      </c>
      <c r="J11" s="9"/>
      <c r="K11" s="9"/>
      <c r="L11" s="9"/>
      <c r="M11" s="9"/>
      <c r="N11" s="10">
        <v>1020</v>
      </c>
    </row>
    <row r="12" spans="1:14" x14ac:dyDescent="0.25">
      <c r="A12" s="7">
        <v>1</v>
      </c>
      <c r="B12" s="11">
        <v>187380</v>
      </c>
      <c r="C12" s="11">
        <v>188680</v>
      </c>
      <c r="D12" s="12">
        <f t="shared" si="0"/>
        <v>1300</v>
      </c>
      <c r="E12" s="9">
        <v>1</v>
      </c>
      <c r="F12" s="9">
        <v>14</v>
      </c>
      <c r="G12" s="9">
        <v>14</v>
      </c>
      <c r="H12" s="9"/>
      <c r="I12" s="9">
        <v>14</v>
      </c>
      <c r="J12" s="9"/>
      <c r="K12" s="9"/>
      <c r="L12" s="9"/>
      <c r="M12" s="9"/>
      <c r="N12" s="10">
        <v>1300</v>
      </c>
    </row>
    <row r="13" spans="1:14" x14ac:dyDescent="0.25">
      <c r="A13" s="7">
        <v>1</v>
      </c>
      <c r="B13" s="11">
        <v>190253</v>
      </c>
      <c r="C13" s="11">
        <v>190653</v>
      </c>
      <c r="D13" s="12">
        <f t="shared" si="0"/>
        <v>400</v>
      </c>
      <c r="E13" s="9"/>
      <c r="F13" s="9"/>
      <c r="G13" s="9"/>
      <c r="H13" s="9"/>
      <c r="I13" s="9"/>
      <c r="J13" s="9"/>
      <c r="K13" s="9"/>
      <c r="L13" s="9">
        <v>400</v>
      </c>
      <c r="M13" s="9"/>
      <c r="N13" s="10"/>
    </row>
    <row r="14" spans="1:14" x14ac:dyDescent="0.25">
      <c r="A14" s="7"/>
      <c r="B14" s="11"/>
      <c r="C14" s="11"/>
      <c r="D14" s="12"/>
      <c r="E14" s="9"/>
      <c r="F14" s="9"/>
      <c r="G14" s="9"/>
      <c r="H14" s="9"/>
      <c r="I14" s="9"/>
      <c r="J14" s="9"/>
      <c r="K14" s="9"/>
      <c r="L14" s="9"/>
      <c r="M14" s="9"/>
      <c r="N14" s="10"/>
    </row>
    <row r="15" spans="1:14" x14ac:dyDescent="0.25">
      <c r="A15" s="7">
        <v>2</v>
      </c>
      <c r="B15" s="11">
        <v>132815</v>
      </c>
      <c r="C15" s="11">
        <v>133650</v>
      </c>
      <c r="D15" s="12">
        <f t="shared" si="0"/>
        <v>835</v>
      </c>
      <c r="E15" s="9"/>
      <c r="F15" s="9"/>
      <c r="G15" s="9"/>
      <c r="H15" s="9"/>
      <c r="I15" s="9"/>
      <c r="J15" s="9"/>
      <c r="K15" s="9"/>
      <c r="L15" s="9">
        <v>835</v>
      </c>
      <c r="M15" s="9"/>
      <c r="N15" s="10"/>
    </row>
    <row r="16" spans="1:14" x14ac:dyDescent="0.25">
      <c r="A16" s="7">
        <v>2</v>
      </c>
      <c r="B16" s="11">
        <v>133650</v>
      </c>
      <c r="C16" s="11">
        <v>134630</v>
      </c>
      <c r="D16" s="12">
        <f t="shared" si="0"/>
        <v>980</v>
      </c>
      <c r="E16" s="9"/>
      <c r="F16" s="9"/>
      <c r="G16" s="9"/>
      <c r="H16" s="9"/>
      <c r="I16" s="9"/>
      <c r="J16" s="9">
        <v>0.14000000000000001</v>
      </c>
      <c r="K16" s="9"/>
      <c r="L16" s="9">
        <v>250</v>
      </c>
      <c r="M16" s="9">
        <v>218</v>
      </c>
      <c r="N16" s="10"/>
    </row>
    <row r="17" spans="1:14" x14ac:dyDescent="0.25">
      <c r="A17" s="7">
        <v>2</v>
      </c>
      <c r="B17" s="11">
        <v>134630</v>
      </c>
      <c r="C17" s="11">
        <v>135370</v>
      </c>
      <c r="D17" s="12">
        <f t="shared" si="0"/>
        <v>740</v>
      </c>
      <c r="E17" s="9">
        <v>1</v>
      </c>
      <c r="F17" s="9">
        <v>8</v>
      </c>
      <c r="G17" s="9"/>
      <c r="H17" s="9"/>
      <c r="I17" s="9">
        <v>8</v>
      </c>
      <c r="J17" s="9">
        <v>7.0000000000000007E-2</v>
      </c>
      <c r="K17" s="9"/>
      <c r="L17" s="9"/>
      <c r="M17" s="9">
        <v>165</v>
      </c>
      <c r="N17" s="10">
        <v>740</v>
      </c>
    </row>
    <row r="18" spans="1:14" x14ac:dyDescent="0.25">
      <c r="A18" s="7">
        <v>2</v>
      </c>
      <c r="B18" s="11">
        <v>135370</v>
      </c>
      <c r="C18" s="11">
        <v>136250</v>
      </c>
      <c r="D18" s="12">
        <f t="shared" si="0"/>
        <v>880</v>
      </c>
      <c r="E18" s="9"/>
      <c r="F18" s="9"/>
      <c r="G18" s="9"/>
      <c r="H18" s="9"/>
      <c r="I18" s="9"/>
      <c r="J18" s="9"/>
      <c r="K18" s="9">
        <v>800</v>
      </c>
      <c r="L18" s="9"/>
      <c r="M18" s="9">
        <v>196</v>
      </c>
      <c r="N18" s="10"/>
    </row>
    <row r="19" spans="1:14" x14ac:dyDescent="0.25">
      <c r="A19" s="7">
        <v>2</v>
      </c>
      <c r="B19" s="11">
        <v>136250</v>
      </c>
      <c r="C19" s="11">
        <v>137610</v>
      </c>
      <c r="D19" s="12">
        <f t="shared" si="0"/>
        <v>1360</v>
      </c>
      <c r="E19" s="9">
        <v>1</v>
      </c>
      <c r="F19" s="9">
        <v>14</v>
      </c>
      <c r="G19" s="9"/>
      <c r="H19" s="9">
        <v>3</v>
      </c>
      <c r="I19" s="9">
        <v>14</v>
      </c>
      <c r="J19" s="9"/>
      <c r="K19" s="9"/>
      <c r="L19" s="9"/>
      <c r="M19" s="9">
        <v>303</v>
      </c>
      <c r="N19" s="10">
        <v>1360</v>
      </c>
    </row>
    <row r="20" spans="1:14" x14ac:dyDescent="0.25">
      <c r="A20" s="7">
        <v>2</v>
      </c>
      <c r="B20" s="11">
        <v>137610</v>
      </c>
      <c r="C20" s="11">
        <v>138010</v>
      </c>
      <c r="D20" s="12">
        <f>C20-B20</f>
        <v>400</v>
      </c>
      <c r="E20" s="9"/>
      <c r="F20" s="9"/>
      <c r="G20" s="9"/>
      <c r="H20" s="9"/>
      <c r="I20" s="9"/>
      <c r="J20" s="9"/>
      <c r="K20" s="9">
        <v>400</v>
      </c>
      <c r="L20" s="9"/>
      <c r="M20" s="9">
        <v>89</v>
      </c>
      <c r="N20" s="10"/>
    </row>
    <row r="21" spans="1:14" x14ac:dyDescent="0.25">
      <c r="A21" s="7">
        <v>2</v>
      </c>
      <c r="B21" s="11">
        <v>138374</v>
      </c>
      <c r="C21" s="11">
        <v>140120</v>
      </c>
      <c r="D21" s="12">
        <f t="shared" ref="D21:D32" si="1">C21-B21</f>
        <v>1746</v>
      </c>
      <c r="E21" s="9"/>
      <c r="F21" s="9"/>
      <c r="G21" s="9"/>
      <c r="H21" s="9"/>
      <c r="I21" s="9"/>
      <c r="J21" s="9"/>
      <c r="K21" s="9">
        <v>1746</v>
      </c>
      <c r="L21" s="9"/>
      <c r="M21" s="9"/>
      <c r="N21" s="10"/>
    </row>
    <row r="22" spans="1:14" x14ac:dyDescent="0.25">
      <c r="A22" s="7">
        <v>2</v>
      </c>
      <c r="B22" s="11">
        <v>140470</v>
      </c>
      <c r="C22" s="11">
        <v>140910</v>
      </c>
      <c r="D22" s="12">
        <f t="shared" si="1"/>
        <v>440</v>
      </c>
      <c r="E22" s="9"/>
      <c r="F22" s="9"/>
      <c r="G22" s="9"/>
      <c r="H22" s="9">
        <v>4</v>
      </c>
      <c r="I22" s="9"/>
      <c r="J22" s="9"/>
      <c r="K22" s="9">
        <v>200</v>
      </c>
      <c r="L22" s="9"/>
      <c r="M22" s="9">
        <v>98</v>
      </c>
      <c r="N22" s="10"/>
    </row>
    <row r="23" spans="1:14" x14ac:dyDescent="0.25">
      <c r="A23" s="7">
        <v>2</v>
      </c>
      <c r="B23" s="11">
        <v>140910</v>
      </c>
      <c r="C23" s="11">
        <v>142080</v>
      </c>
      <c r="D23" s="12">
        <f t="shared" si="1"/>
        <v>1170</v>
      </c>
      <c r="E23" s="9">
        <v>1</v>
      </c>
      <c r="F23" s="9">
        <v>12</v>
      </c>
      <c r="G23" s="9"/>
      <c r="H23" s="9">
        <v>12</v>
      </c>
      <c r="I23" s="9">
        <v>12</v>
      </c>
      <c r="J23" s="9"/>
      <c r="K23" s="9"/>
      <c r="L23" s="9"/>
      <c r="M23" s="9">
        <v>260</v>
      </c>
      <c r="N23" s="10">
        <v>1170</v>
      </c>
    </row>
    <row r="24" spans="1:14" x14ac:dyDescent="0.25">
      <c r="A24" s="7">
        <v>2</v>
      </c>
      <c r="B24" s="11">
        <v>142080</v>
      </c>
      <c r="C24" s="11">
        <v>142480</v>
      </c>
      <c r="D24" s="12">
        <f t="shared" si="1"/>
        <v>400</v>
      </c>
      <c r="E24" s="9"/>
      <c r="F24" s="9"/>
      <c r="G24" s="9"/>
      <c r="H24" s="9"/>
      <c r="I24" s="9"/>
      <c r="J24" s="9"/>
      <c r="K24" s="9">
        <v>400</v>
      </c>
      <c r="L24" s="9"/>
      <c r="M24" s="9">
        <v>89</v>
      </c>
      <c r="N24" s="10"/>
    </row>
    <row r="25" spans="1:14" x14ac:dyDescent="0.25">
      <c r="A25" s="7">
        <v>2</v>
      </c>
      <c r="B25" s="11">
        <v>179470</v>
      </c>
      <c r="C25" s="11">
        <v>179910</v>
      </c>
      <c r="D25" s="12">
        <f t="shared" si="1"/>
        <v>440</v>
      </c>
      <c r="E25" s="9"/>
      <c r="F25" s="9"/>
      <c r="G25" s="9"/>
      <c r="H25" s="9">
        <v>4</v>
      </c>
      <c r="I25" s="9"/>
      <c r="J25" s="9"/>
      <c r="K25" s="9">
        <v>200</v>
      </c>
      <c r="L25" s="9"/>
      <c r="M25" s="9">
        <v>98</v>
      </c>
      <c r="N25" s="10"/>
    </row>
    <row r="26" spans="1:14" x14ac:dyDescent="0.25">
      <c r="A26" s="7">
        <v>2</v>
      </c>
      <c r="B26" s="11">
        <v>179910</v>
      </c>
      <c r="C26" s="11">
        <v>181040</v>
      </c>
      <c r="D26" s="12">
        <f t="shared" si="1"/>
        <v>1130</v>
      </c>
      <c r="E26" s="9">
        <v>1</v>
      </c>
      <c r="F26" s="9">
        <v>12</v>
      </c>
      <c r="G26" s="9"/>
      <c r="H26" s="9">
        <v>12</v>
      </c>
      <c r="I26" s="9">
        <v>12</v>
      </c>
      <c r="J26" s="9"/>
      <c r="K26" s="9"/>
      <c r="L26" s="9"/>
      <c r="M26" s="9">
        <v>251</v>
      </c>
      <c r="N26" s="10">
        <v>1130</v>
      </c>
    </row>
    <row r="27" spans="1:14" x14ac:dyDescent="0.25">
      <c r="A27" s="7">
        <v>2</v>
      </c>
      <c r="B27" s="11">
        <v>181040</v>
      </c>
      <c r="C27" s="11">
        <v>181440</v>
      </c>
      <c r="D27" s="12">
        <f t="shared" si="1"/>
        <v>400</v>
      </c>
      <c r="E27" s="9"/>
      <c r="F27" s="9"/>
      <c r="G27" s="9"/>
      <c r="H27" s="9"/>
      <c r="I27" s="9"/>
      <c r="J27" s="9"/>
      <c r="K27" s="9">
        <v>400</v>
      </c>
      <c r="L27" s="9"/>
      <c r="M27" s="9">
        <v>89</v>
      </c>
      <c r="N27" s="10"/>
    </row>
    <row r="28" spans="1:14" x14ac:dyDescent="0.25">
      <c r="A28" s="7">
        <v>2</v>
      </c>
      <c r="B28" s="11">
        <v>186830</v>
      </c>
      <c r="C28" s="11">
        <v>187270</v>
      </c>
      <c r="D28" s="12">
        <f t="shared" si="1"/>
        <v>440</v>
      </c>
      <c r="E28" s="9"/>
      <c r="F28" s="9"/>
      <c r="G28" s="9"/>
      <c r="H28" s="9">
        <v>4</v>
      </c>
      <c r="I28" s="9"/>
      <c r="J28" s="9"/>
      <c r="K28" s="9">
        <v>200</v>
      </c>
      <c r="L28" s="9"/>
      <c r="M28" s="9">
        <v>98</v>
      </c>
      <c r="N28" s="10"/>
    </row>
    <row r="29" spans="1:14" x14ac:dyDescent="0.25">
      <c r="A29" s="7">
        <v>2</v>
      </c>
      <c r="B29" s="11">
        <v>187270</v>
      </c>
      <c r="C29" s="11">
        <v>188680</v>
      </c>
      <c r="D29" s="12">
        <f t="shared" si="1"/>
        <v>1410</v>
      </c>
      <c r="E29" s="9">
        <v>1</v>
      </c>
      <c r="F29" s="9">
        <v>15</v>
      </c>
      <c r="G29" s="9"/>
      <c r="H29" s="9">
        <v>15</v>
      </c>
      <c r="I29" s="9">
        <v>15</v>
      </c>
      <c r="J29" s="9"/>
      <c r="K29" s="9"/>
      <c r="L29" s="9"/>
      <c r="M29" s="9">
        <v>313</v>
      </c>
      <c r="N29" s="10">
        <v>1410</v>
      </c>
    </row>
    <row r="30" spans="1:14" x14ac:dyDescent="0.25">
      <c r="A30" s="7">
        <v>2</v>
      </c>
      <c r="B30" s="11">
        <v>188680</v>
      </c>
      <c r="C30" s="11">
        <v>189080</v>
      </c>
      <c r="D30" s="12">
        <f t="shared" si="1"/>
        <v>400</v>
      </c>
      <c r="E30" s="9"/>
      <c r="F30" s="9"/>
      <c r="G30" s="9"/>
      <c r="H30" s="9"/>
      <c r="I30" s="9"/>
      <c r="J30" s="9"/>
      <c r="K30" s="9">
        <v>400</v>
      </c>
      <c r="L30" s="9"/>
      <c r="M30" s="9">
        <v>89</v>
      </c>
      <c r="N30" s="10"/>
    </row>
    <row r="31" spans="1:14" x14ac:dyDescent="0.25">
      <c r="A31" s="7">
        <v>2</v>
      </c>
      <c r="B31" s="11">
        <v>188753</v>
      </c>
      <c r="C31" s="11">
        <v>189553</v>
      </c>
      <c r="D31" s="12">
        <f t="shared" si="1"/>
        <v>800</v>
      </c>
      <c r="E31" s="9"/>
      <c r="F31" s="9"/>
      <c r="G31" s="9"/>
      <c r="H31" s="9"/>
      <c r="I31" s="9"/>
      <c r="J31" s="9"/>
      <c r="K31" s="9">
        <v>800</v>
      </c>
      <c r="L31" s="9"/>
      <c r="M31" s="9"/>
      <c r="N31" s="10"/>
    </row>
    <row r="32" spans="1:14" x14ac:dyDescent="0.25">
      <c r="A32" s="7">
        <v>2</v>
      </c>
      <c r="B32" s="11">
        <v>190253</v>
      </c>
      <c r="C32" s="11">
        <v>190653</v>
      </c>
      <c r="D32" s="12">
        <f t="shared" si="1"/>
        <v>400</v>
      </c>
      <c r="E32" s="9"/>
      <c r="F32" s="9"/>
      <c r="G32" s="9"/>
      <c r="H32" s="9"/>
      <c r="I32" s="9"/>
      <c r="J32" s="9"/>
      <c r="K32" s="9"/>
      <c r="L32" s="9">
        <v>400</v>
      </c>
      <c r="M32" s="9"/>
      <c r="N32" s="10"/>
    </row>
    <row r="33" spans="1:14" ht="15.75" thickBot="1" x14ac:dyDescent="0.3">
      <c r="A33" s="17"/>
      <c r="B33" s="18"/>
      <c r="C33" s="18"/>
      <c r="D33" s="19"/>
      <c r="E33" s="20"/>
      <c r="F33" s="20"/>
      <c r="G33" s="20"/>
      <c r="H33" s="20"/>
      <c r="I33" s="20"/>
      <c r="J33" s="20"/>
      <c r="K33" s="20"/>
      <c r="L33" s="20"/>
      <c r="M33" s="20"/>
      <c r="N33" s="21"/>
    </row>
    <row r="34" spans="1:14" ht="30" customHeight="1" thickBot="1" x14ac:dyDescent="0.3">
      <c r="A34" s="29" t="s">
        <v>19</v>
      </c>
      <c r="B34" s="30"/>
      <c r="C34" s="30"/>
      <c r="D34" s="31"/>
      <c r="E34" s="22">
        <f>SUM(E4:E32)</f>
        <v>10</v>
      </c>
      <c r="F34" s="22">
        <f t="shared" ref="F34:N34" si="2">SUM(F4:F32)</f>
        <v>117</v>
      </c>
      <c r="G34" s="22">
        <f t="shared" si="2"/>
        <v>36</v>
      </c>
      <c r="H34" s="22">
        <f t="shared" si="2"/>
        <v>54</v>
      </c>
      <c r="I34" s="22">
        <f t="shared" si="2"/>
        <v>117</v>
      </c>
      <c r="J34" s="22">
        <f t="shared" si="2"/>
        <v>0.4</v>
      </c>
      <c r="K34" s="22">
        <f t="shared" si="2"/>
        <v>5546</v>
      </c>
      <c r="L34" s="22">
        <f t="shared" si="2"/>
        <v>2935</v>
      </c>
      <c r="M34" s="22">
        <f t="shared" si="2"/>
        <v>2356</v>
      </c>
      <c r="N34" s="23">
        <f t="shared" si="2"/>
        <v>11050</v>
      </c>
    </row>
    <row r="35" spans="1:14" ht="15.75" thickBot="1" x14ac:dyDescent="0.3">
      <c r="A35" s="28" t="s">
        <v>10</v>
      </c>
      <c r="B35" s="28" t="s">
        <v>2</v>
      </c>
      <c r="C35" s="28"/>
      <c r="D35" s="1"/>
      <c r="E35" s="1">
        <v>614</v>
      </c>
      <c r="F35" s="1">
        <v>614</v>
      </c>
      <c r="G35" s="1">
        <v>614</v>
      </c>
      <c r="H35" s="1">
        <v>614</v>
      </c>
      <c r="I35" s="1">
        <v>614</v>
      </c>
      <c r="J35" s="1">
        <v>614</v>
      </c>
      <c r="K35" s="1">
        <v>614</v>
      </c>
      <c r="L35" s="3">
        <v>614</v>
      </c>
      <c r="M35" s="3">
        <v>615</v>
      </c>
      <c r="N35" s="3">
        <v>622</v>
      </c>
    </row>
    <row r="36" spans="1:14" ht="144.75" thickBot="1" x14ac:dyDescent="0.3">
      <c r="A36" s="28"/>
      <c r="B36" s="28"/>
      <c r="C36" s="28"/>
      <c r="D36" s="1" t="s">
        <v>16</v>
      </c>
      <c r="E36" s="2" t="s">
        <v>8</v>
      </c>
      <c r="F36" s="2" t="s">
        <v>12</v>
      </c>
      <c r="G36" s="2" t="s">
        <v>18</v>
      </c>
      <c r="H36" s="2" t="s">
        <v>5</v>
      </c>
      <c r="I36" s="2" t="s">
        <v>23</v>
      </c>
      <c r="J36" s="2" t="s">
        <v>13</v>
      </c>
      <c r="K36" s="2" t="s">
        <v>17</v>
      </c>
      <c r="L36" s="2" t="s">
        <v>14</v>
      </c>
      <c r="M36" s="2" t="s">
        <v>9</v>
      </c>
      <c r="N36" s="2" t="s">
        <v>11</v>
      </c>
    </row>
    <row r="37" spans="1:14" ht="15.75" thickBot="1" x14ac:dyDescent="0.3">
      <c r="A37" s="28"/>
      <c r="B37" s="1" t="s">
        <v>0</v>
      </c>
      <c r="C37" s="1" t="s">
        <v>1</v>
      </c>
      <c r="D37" s="1"/>
      <c r="E37" s="1" t="s">
        <v>4</v>
      </c>
      <c r="F37" s="1" t="s">
        <v>4</v>
      </c>
      <c r="G37" s="1" t="s">
        <v>4</v>
      </c>
      <c r="H37" s="1" t="s">
        <v>4</v>
      </c>
      <c r="I37" s="1" t="s">
        <v>4</v>
      </c>
      <c r="J37" s="1" t="s">
        <v>22</v>
      </c>
      <c r="K37" s="1" t="s">
        <v>3</v>
      </c>
      <c r="L37" s="3" t="s">
        <v>3</v>
      </c>
      <c r="M37" s="3" t="s">
        <v>15</v>
      </c>
      <c r="N37" s="3" t="s">
        <v>3</v>
      </c>
    </row>
    <row r="38" spans="1:14" x14ac:dyDescent="0.25">
      <c r="A38" s="13"/>
      <c r="B38" s="24"/>
      <c r="C38" s="24"/>
      <c r="D38" s="14"/>
      <c r="E38" s="15"/>
      <c r="F38" s="15"/>
      <c r="G38" s="15"/>
      <c r="H38" s="15"/>
      <c r="I38" s="15"/>
      <c r="J38" s="15"/>
      <c r="K38" s="15"/>
      <c r="L38" s="15"/>
      <c r="M38" s="15"/>
      <c r="N38" s="16"/>
    </row>
    <row r="39" spans="1:14" x14ac:dyDescent="0.25">
      <c r="A39" s="13"/>
      <c r="B39" s="32" t="s">
        <v>7</v>
      </c>
      <c r="C39" s="32"/>
      <c r="D39" s="14"/>
      <c r="E39" s="15"/>
      <c r="F39" s="15"/>
      <c r="G39" s="15"/>
      <c r="H39" s="15"/>
      <c r="I39" s="15"/>
      <c r="J39" s="15"/>
      <c r="K39" s="15"/>
      <c r="L39" s="15"/>
      <c r="M39" s="15"/>
      <c r="N39" s="16"/>
    </row>
    <row r="40" spans="1:14" x14ac:dyDescent="0.25">
      <c r="A40" s="7">
        <v>1</v>
      </c>
      <c r="B40" s="11">
        <v>134580</v>
      </c>
      <c r="C40" s="11">
        <v>134980</v>
      </c>
      <c r="D40" s="12">
        <f>C40-B40</f>
        <v>400</v>
      </c>
      <c r="E40" s="9"/>
      <c r="F40" s="9"/>
      <c r="G40" s="9"/>
      <c r="H40" s="9"/>
      <c r="I40" s="9"/>
      <c r="J40" s="9">
        <v>0.08</v>
      </c>
      <c r="K40" s="9"/>
      <c r="L40" s="9">
        <v>400</v>
      </c>
      <c r="M40" s="9"/>
      <c r="N40" s="10"/>
    </row>
    <row r="41" spans="1:14" x14ac:dyDescent="0.25">
      <c r="A41" s="7">
        <v>1</v>
      </c>
      <c r="B41" s="11">
        <v>134980</v>
      </c>
      <c r="C41" s="11">
        <v>135580</v>
      </c>
      <c r="D41" s="12">
        <f t="shared" ref="D41:D63" si="3">C41-B41</f>
        <v>600</v>
      </c>
      <c r="E41" s="9">
        <v>1</v>
      </c>
      <c r="F41" s="9">
        <v>7</v>
      </c>
      <c r="G41" s="9"/>
      <c r="H41" s="9"/>
      <c r="I41" s="9">
        <v>7</v>
      </c>
      <c r="J41" s="9">
        <v>0.01</v>
      </c>
      <c r="K41" s="9"/>
      <c r="L41" s="9"/>
      <c r="M41" s="9"/>
      <c r="N41" s="10">
        <v>600</v>
      </c>
    </row>
    <row r="42" spans="1:14" ht="14.25" customHeight="1" x14ac:dyDescent="0.25">
      <c r="A42" s="7">
        <v>1</v>
      </c>
      <c r="B42" s="11">
        <v>136570</v>
      </c>
      <c r="C42" s="11">
        <v>137820</v>
      </c>
      <c r="D42" s="12">
        <f t="shared" si="3"/>
        <v>1250</v>
      </c>
      <c r="E42" s="9">
        <v>1</v>
      </c>
      <c r="F42" s="9">
        <v>13</v>
      </c>
      <c r="G42" s="9"/>
      <c r="H42" s="9"/>
      <c r="I42" s="9">
        <v>13</v>
      </c>
      <c r="J42" s="9"/>
      <c r="K42" s="9"/>
      <c r="L42" s="9"/>
      <c r="M42" s="9"/>
      <c r="N42" s="10">
        <v>1250</v>
      </c>
    </row>
    <row r="43" spans="1:14" x14ac:dyDescent="0.25">
      <c r="A43" s="7">
        <v>1</v>
      </c>
      <c r="B43" s="11">
        <v>141140</v>
      </c>
      <c r="C43" s="11">
        <v>142180</v>
      </c>
      <c r="D43" s="12">
        <f t="shared" si="3"/>
        <v>1040</v>
      </c>
      <c r="E43" s="9">
        <v>1</v>
      </c>
      <c r="F43" s="9">
        <v>11</v>
      </c>
      <c r="G43" s="9">
        <v>11</v>
      </c>
      <c r="H43" s="9"/>
      <c r="I43" s="9">
        <v>11</v>
      </c>
      <c r="J43" s="9"/>
      <c r="K43" s="9"/>
      <c r="L43" s="9"/>
      <c r="M43" s="9"/>
      <c r="N43" s="10">
        <v>1040</v>
      </c>
    </row>
    <row r="44" spans="1:14" x14ac:dyDescent="0.25">
      <c r="A44" s="7">
        <v>1</v>
      </c>
      <c r="B44" s="11">
        <v>180250</v>
      </c>
      <c r="C44" s="11">
        <v>181300</v>
      </c>
      <c r="D44" s="12">
        <f t="shared" si="3"/>
        <v>1050</v>
      </c>
      <c r="E44" s="9">
        <v>1</v>
      </c>
      <c r="F44" s="9">
        <v>11</v>
      </c>
      <c r="G44" s="9">
        <v>11</v>
      </c>
      <c r="H44" s="9"/>
      <c r="I44" s="9">
        <v>11</v>
      </c>
      <c r="J44" s="9"/>
      <c r="K44" s="9"/>
      <c r="L44" s="9"/>
      <c r="M44" s="9"/>
      <c r="N44" s="10">
        <v>1050</v>
      </c>
    </row>
    <row r="45" spans="1:14" x14ac:dyDescent="0.25">
      <c r="A45" s="7">
        <v>1</v>
      </c>
      <c r="B45" s="11">
        <v>187510</v>
      </c>
      <c r="C45" s="11">
        <v>188750</v>
      </c>
      <c r="D45" s="12">
        <f t="shared" si="3"/>
        <v>1240</v>
      </c>
      <c r="E45" s="9">
        <v>1</v>
      </c>
      <c r="F45" s="9">
        <v>13</v>
      </c>
      <c r="G45" s="9">
        <v>13</v>
      </c>
      <c r="H45" s="9"/>
      <c r="I45" s="9">
        <v>13</v>
      </c>
      <c r="J45" s="9"/>
      <c r="K45" s="9"/>
      <c r="L45" s="9"/>
      <c r="M45" s="9"/>
      <c r="N45" s="10">
        <v>1240</v>
      </c>
    </row>
    <row r="46" spans="1:14" x14ac:dyDescent="0.25">
      <c r="A46" s="7">
        <v>1</v>
      </c>
      <c r="B46" s="11">
        <v>190253</v>
      </c>
      <c r="C46" s="11">
        <v>190653</v>
      </c>
      <c r="D46" s="12">
        <f t="shared" si="3"/>
        <v>400</v>
      </c>
      <c r="E46" s="9"/>
      <c r="F46" s="9"/>
      <c r="G46" s="9"/>
      <c r="H46" s="9"/>
      <c r="I46" s="9"/>
      <c r="J46" s="9"/>
      <c r="K46" s="9"/>
      <c r="L46" s="9">
        <v>400</v>
      </c>
      <c r="M46" s="9"/>
      <c r="N46" s="10"/>
    </row>
    <row r="47" spans="1:14" x14ac:dyDescent="0.25">
      <c r="A47" s="7"/>
      <c r="B47" s="11"/>
      <c r="C47" s="11"/>
      <c r="D47" s="12"/>
      <c r="E47" s="9"/>
      <c r="F47" s="9"/>
      <c r="G47" s="9"/>
      <c r="H47" s="9"/>
      <c r="I47" s="9"/>
      <c r="J47" s="9"/>
      <c r="K47" s="9"/>
      <c r="L47" s="9"/>
      <c r="M47" s="9"/>
      <c r="N47" s="10"/>
    </row>
    <row r="48" spans="1:14" x14ac:dyDescent="0.25">
      <c r="A48" s="7">
        <v>2</v>
      </c>
      <c r="B48" s="11">
        <v>134580</v>
      </c>
      <c r="C48" s="11">
        <v>134980</v>
      </c>
      <c r="D48" s="12">
        <f t="shared" si="3"/>
        <v>400</v>
      </c>
      <c r="E48" s="9"/>
      <c r="F48" s="9"/>
      <c r="G48" s="9"/>
      <c r="H48" s="9"/>
      <c r="I48" s="9"/>
      <c r="J48" s="9">
        <v>0.08</v>
      </c>
      <c r="K48" s="9"/>
      <c r="L48" s="9">
        <v>400</v>
      </c>
      <c r="M48" s="9">
        <v>89</v>
      </c>
      <c r="N48" s="10"/>
    </row>
    <row r="49" spans="1:14" x14ac:dyDescent="0.25">
      <c r="A49" s="7">
        <v>2</v>
      </c>
      <c r="B49" s="11">
        <v>134980</v>
      </c>
      <c r="C49" s="11">
        <v>135690</v>
      </c>
      <c r="D49" s="12">
        <f t="shared" si="3"/>
        <v>710</v>
      </c>
      <c r="E49" s="9">
        <v>1</v>
      </c>
      <c r="F49" s="9">
        <v>8</v>
      </c>
      <c r="G49" s="9"/>
      <c r="H49" s="9"/>
      <c r="I49" s="9">
        <v>8</v>
      </c>
      <c r="J49" s="9">
        <v>0.01</v>
      </c>
      <c r="K49" s="9">
        <v>690</v>
      </c>
      <c r="L49" s="9"/>
      <c r="M49" s="9">
        <v>158</v>
      </c>
      <c r="N49" s="10">
        <v>710</v>
      </c>
    </row>
    <row r="50" spans="1:14" x14ac:dyDescent="0.25">
      <c r="A50" s="7">
        <v>2</v>
      </c>
      <c r="B50" s="11">
        <v>135690</v>
      </c>
      <c r="C50" s="11">
        <v>136570</v>
      </c>
      <c r="D50" s="12">
        <f t="shared" si="3"/>
        <v>880</v>
      </c>
      <c r="E50" s="9"/>
      <c r="F50" s="9"/>
      <c r="G50" s="9"/>
      <c r="H50" s="9"/>
      <c r="I50" s="9"/>
      <c r="J50" s="9"/>
      <c r="K50" s="9">
        <v>233</v>
      </c>
      <c r="L50" s="9"/>
      <c r="M50" s="9">
        <v>196</v>
      </c>
      <c r="N50" s="10"/>
    </row>
    <row r="51" spans="1:14" x14ac:dyDescent="0.25">
      <c r="A51" s="7">
        <v>2</v>
      </c>
      <c r="B51" s="11">
        <v>136570</v>
      </c>
      <c r="C51" s="11">
        <v>137930</v>
      </c>
      <c r="D51" s="12">
        <f t="shared" si="3"/>
        <v>1360</v>
      </c>
      <c r="E51" s="9">
        <v>1</v>
      </c>
      <c r="F51" s="9">
        <v>14</v>
      </c>
      <c r="G51" s="9"/>
      <c r="H51" s="9">
        <v>3</v>
      </c>
      <c r="I51" s="9">
        <v>14</v>
      </c>
      <c r="J51" s="9"/>
      <c r="K51" s="9"/>
      <c r="L51" s="9"/>
      <c r="M51" s="9">
        <v>302</v>
      </c>
      <c r="N51" s="10">
        <v>1360</v>
      </c>
    </row>
    <row r="52" spans="1:14" x14ac:dyDescent="0.25">
      <c r="A52" s="7">
        <v>2</v>
      </c>
      <c r="B52" s="11">
        <v>137930</v>
      </c>
      <c r="C52" s="11">
        <v>138370</v>
      </c>
      <c r="D52" s="12">
        <f t="shared" si="3"/>
        <v>440</v>
      </c>
      <c r="E52" s="9"/>
      <c r="F52" s="9"/>
      <c r="G52" s="9"/>
      <c r="H52" s="9"/>
      <c r="I52" s="9"/>
      <c r="J52" s="9"/>
      <c r="K52" s="9">
        <v>200</v>
      </c>
      <c r="L52" s="9"/>
      <c r="M52" s="9">
        <v>98</v>
      </c>
      <c r="N52" s="10"/>
    </row>
    <row r="53" spans="1:14" x14ac:dyDescent="0.25">
      <c r="A53" s="7">
        <v>2</v>
      </c>
      <c r="B53" s="11">
        <v>138472</v>
      </c>
      <c r="C53" s="11">
        <v>139272</v>
      </c>
      <c r="D53" s="12">
        <f t="shared" si="3"/>
        <v>800</v>
      </c>
      <c r="E53" s="9"/>
      <c r="F53" s="9"/>
      <c r="G53" s="9"/>
      <c r="H53" s="9"/>
      <c r="I53" s="9"/>
      <c r="J53" s="9"/>
      <c r="K53" s="9">
        <v>800</v>
      </c>
      <c r="L53" s="9"/>
      <c r="M53" s="9"/>
      <c r="N53" s="10"/>
    </row>
    <row r="54" spans="1:14" x14ac:dyDescent="0.25">
      <c r="A54" s="7">
        <v>2</v>
      </c>
      <c r="B54" s="11">
        <v>140730</v>
      </c>
      <c r="C54" s="11">
        <v>141130</v>
      </c>
      <c r="D54" s="12">
        <f t="shared" si="3"/>
        <v>400</v>
      </c>
      <c r="E54" s="9"/>
      <c r="F54" s="9"/>
      <c r="G54" s="9"/>
      <c r="H54" s="9"/>
      <c r="I54" s="9"/>
      <c r="J54" s="9"/>
      <c r="K54" s="9">
        <v>400</v>
      </c>
      <c r="L54" s="9"/>
      <c r="M54" s="9">
        <v>89</v>
      </c>
      <c r="N54" s="10"/>
    </row>
    <row r="55" spans="1:14" x14ac:dyDescent="0.25">
      <c r="A55" s="7">
        <v>2</v>
      </c>
      <c r="B55" s="11">
        <v>141130</v>
      </c>
      <c r="C55" s="11">
        <v>142290</v>
      </c>
      <c r="D55" s="12">
        <f t="shared" si="3"/>
        <v>1160</v>
      </c>
      <c r="E55" s="9">
        <v>1</v>
      </c>
      <c r="F55" s="9">
        <v>12</v>
      </c>
      <c r="G55" s="9"/>
      <c r="H55" s="9">
        <v>12</v>
      </c>
      <c r="I55" s="9">
        <v>12</v>
      </c>
      <c r="J55" s="9"/>
      <c r="K55" s="9"/>
      <c r="L55" s="9"/>
      <c r="M55" s="9">
        <v>258</v>
      </c>
      <c r="N55" s="10">
        <v>1160</v>
      </c>
    </row>
    <row r="56" spans="1:14" x14ac:dyDescent="0.25">
      <c r="A56" s="7">
        <v>2</v>
      </c>
      <c r="B56" s="11">
        <v>142290</v>
      </c>
      <c r="C56" s="11">
        <v>142730</v>
      </c>
      <c r="D56" s="12">
        <f t="shared" si="3"/>
        <v>440</v>
      </c>
      <c r="E56" s="9"/>
      <c r="F56" s="9"/>
      <c r="G56" s="9"/>
      <c r="H56" s="9">
        <v>4</v>
      </c>
      <c r="I56" s="9"/>
      <c r="J56" s="9"/>
      <c r="K56" s="9">
        <v>200</v>
      </c>
      <c r="L56" s="9"/>
      <c r="M56" s="9">
        <v>98</v>
      </c>
      <c r="N56" s="10"/>
    </row>
    <row r="57" spans="1:14" x14ac:dyDescent="0.25">
      <c r="A57" s="7">
        <v>2</v>
      </c>
      <c r="B57" s="11">
        <v>179850</v>
      </c>
      <c r="C57" s="11">
        <v>180250</v>
      </c>
      <c r="D57" s="12">
        <f t="shared" si="3"/>
        <v>400</v>
      </c>
      <c r="E57" s="9"/>
      <c r="F57" s="9"/>
      <c r="G57" s="9"/>
      <c r="H57" s="9"/>
      <c r="I57" s="9"/>
      <c r="J57" s="9"/>
      <c r="K57" s="9">
        <v>400</v>
      </c>
      <c r="L57" s="9"/>
      <c r="M57" s="9">
        <v>89</v>
      </c>
      <c r="N57" s="10"/>
    </row>
    <row r="58" spans="1:14" x14ac:dyDescent="0.25">
      <c r="A58" s="7">
        <v>2</v>
      </c>
      <c r="B58" s="11">
        <v>180250</v>
      </c>
      <c r="C58" s="11">
        <v>181410</v>
      </c>
      <c r="D58" s="12">
        <f t="shared" si="3"/>
        <v>1160</v>
      </c>
      <c r="E58" s="9">
        <v>1</v>
      </c>
      <c r="F58" s="9">
        <v>12</v>
      </c>
      <c r="G58" s="9"/>
      <c r="H58" s="9">
        <v>12</v>
      </c>
      <c r="I58" s="9">
        <v>12</v>
      </c>
      <c r="J58" s="9"/>
      <c r="K58" s="9"/>
      <c r="L58" s="9"/>
      <c r="M58" s="9">
        <v>258</v>
      </c>
      <c r="N58" s="10">
        <v>1160</v>
      </c>
    </row>
    <row r="59" spans="1:14" x14ac:dyDescent="0.25">
      <c r="A59" s="7">
        <v>2</v>
      </c>
      <c r="B59" s="11">
        <v>181410</v>
      </c>
      <c r="C59" s="11">
        <v>181850</v>
      </c>
      <c r="D59" s="12">
        <f t="shared" si="3"/>
        <v>440</v>
      </c>
      <c r="E59" s="9"/>
      <c r="F59" s="9"/>
      <c r="G59" s="9"/>
      <c r="H59" s="9">
        <v>4</v>
      </c>
      <c r="I59" s="9"/>
      <c r="J59" s="9"/>
      <c r="K59" s="9"/>
      <c r="L59" s="9"/>
      <c r="M59" s="9">
        <v>98</v>
      </c>
      <c r="N59" s="10"/>
    </row>
    <row r="60" spans="1:14" x14ac:dyDescent="0.25">
      <c r="A60" s="7">
        <v>2</v>
      </c>
      <c r="B60" s="11">
        <v>186745</v>
      </c>
      <c r="C60" s="11">
        <v>187510</v>
      </c>
      <c r="D60" s="12">
        <f t="shared" si="3"/>
        <v>765</v>
      </c>
      <c r="E60" s="9"/>
      <c r="F60" s="9"/>
      <c r="G60" s="9"/>
      <c r="H60" s="9"/>
      <c r="I60" s="9"/>
      <c r="J60" s="9"/>
      <c r="K60" s="9">
        <v>1165</v>
      </c>
      <c r="L60" s="9"/>
      <c r="M60" s="9">
        <v>89</v>
      </c>
      <c r="N60" s="10"/>
    </row>
    <row r="61" spans="1:14" x14ac:dyDescent="0.25">
      <c r="A61" s="7">
        <v>2</v>
      </c>
      <c r="B61" s="11">
        <v>187510</v>
      </c>
      <c r="C61" s="11">
        <v>188860</v>
      </c>
      <c r="D61" s="12">
        <f t="shared" si="3"/>
        <v>1350</v>
      </c>
      <c r="E61" s="9">
        <v>1</v>
      </c>
      <c r="F61" s="9">
        <v>14</v>
      </c>
      <c r="G61" s="9"/>
      <c r="H61" s="9">
        <v>14</v>
      </c>
      <c r="I61" s="9">
        <v>14</v>
      </c>
      <c r="J61" s="9"/>
      <c r="K61" s="9">
        <v>731</v>
      </c>
      <c r="L61" s="9"/>
      <c r="M61" s="9">
        <v>300</v>
      </c>
      <c r="N61" s="10">
        <v>1350</v>
      </c>
    </row>
    <row r="62" spans="1:14" x14ac:dyDescent="0.25">
      <c r="A62" s="7">
        <v>2</v>
      </c>
      <c r="B62" s="11">
        <v>188860</v>
      </c>
      <c r="C62" s="11">
        <v>189300</v>
      </c>
      <c r="D62" s="12">
        <f t="shared" si="3"/>
        <v>440</v>
      </c>
      <c r="E62" s="9"/>
      <c r="F62" s="9"/>
      <c r="G62" s="9"/>
      <c r="H62" s="9">
        <v>4</v>
      </c>
      <c r="I62" s="9"/>
      <c r="J62" s="9"/>
      <c r="K62" s="9"/>
      <c r="L62" s="9"/>
      <c r="M62" s="9">
        <v>98</v>
      </c>
      <c r="N62" s="10"/>
    </row>
    <row r="63" spans="1:14" x14ac:dyDescent="0.25">
      <c r="A63" s="7">
        <v>2</v>
      </c>
      <c r="B63" s="11">
        <v>189229</v>
      </c>
      <c r="C63" s="11">
        <v>190029</v>
      </c>
      <c r="D63" s="12">
        <f t="shared" si="3"/>
        <v>800</v>
      </c>
      <c r="E63" s="9"/>
      <c r="F63" s="9"/>
      <c r="G63" s="9"/>
      <c r="H63" s="9"/>
      <c r="I63" s="9"/>
      <c r="J63" s="9"/>
      <c r="K63" s="9">
        <v>800</v>
      </c>
      <c r="L63" s="9"/>
      <c r="M63" s="9"/>
      <c r="N63" s="10"/>
    </row>
    <row r="64" spans="1:14" x14ac:dyDescent="0.25">
      <c r="A64" s="7">
        <v>2</v>
      </c>
      <c r="B64" s="11">
        <v>190253</v>
      </c>
      <c r="C64" s="11">
        <v>190653</v>
      </c>
      <c r="D64" s="12">
        <v>400</v>
      </c>
      <c r="E64" s="9"/>
      <c r="F64" s="9"/>
      <c r="G64" s="9"/>
      <c r="H64" s="9"/>
      <c r="I64" s="9"/>
      <c r="J64" s="9">
        <v>0.08</v>
      </c>
      <c r="K64" s="9"/>
      <c r="L64" s="9">
        <v>400</v>
      </c>
      <c r="M64" s="9"/>
      <c r="N64" s="10"/>
    </row>
    <row r="65" spans="1:14" ht="15.75" thickBot="1" x14ac:dyDescent="0.3">
      <c r="A65" s="7"/>
      <c r="B65" s="11"/>
      <c r="C65" s="11"/>
      <c r="D65" s="12"/>
      <c r="E65" s="9"/>
      <c r="F65" s="9"/>
      <c r="G65" s="9"/>
      <c r="H65" s="9"/>
      <c r="I65" s="9"/>
      <c r="J65" s="9"/>
      <c r="K65" s="9"/>
      <c r="L65" s="9"/>
      <c r="M65" s="9"/>
      <c r="N65" s="10"/>
    </row>
    <row r="66" spans="1:14" ht="30" customHeight="1" thickBot="1" x14ac:dyDescent="0.3">
      <c r="A66" s="25" t="s">
        <v>20</v>
      </c>
      <c r="B66" s="26"/>
      <c r="C66" s="26"/>
      <c r="D66" s="26"/>
      <c r="E66" s="22">
        <f>SUM(E40:E64)</f>
        <v>10</v>
      </c>
      <c r="F66" s="22">
        <f t="shared" ref="F66:N66" si="4">SUM(F40:F64)</f>
        <v>115</v>
      </c>
      <c r="G66" s="22">
        <f t="shared" si="4"/>
        <v>35</v>
      </c>
      <c r="H66" s="22">
        <f t="shared" si="4"/>
        <v>53</v>
      </c>
      <c r="I66" s="22">
        <f t="shared" si="4"/>
        <v>115</v>
      </c>
      <c r="J66" s="22">
        <f t="shared" si="4"/>
        <v>0.26</v>
      </c>
      <c r="K66" s="22">
        <f t="shared" si="4"/>
        <v>5619</v>
      </c>
      <c r="L66" s="22">
        <f t="shared" si="4"/>
        <v>1600</v>
      </c>
      <c r="M66" s="22">
        <f t="shared" si="4"/>
        <v>2220</v>
      </c>
      <c r="N66" s="23">
        <f t="shared" si="4"/>
        <v>10920</v>
      </c>
    </row>
    <row r="67" spans="1:14" ht="15.75" thickBot="1" x14ac:dyDescent="0.3">
      <c r="A67" s="7"/>
      <c r="B67" s="11"/>
      <c r="C67" s="11"/>
      <c r="D67" s="12"/>
      <c r="E67" s="9"/>
      <c r="F67" s="9"/>
      <c r="G67" s="9"/>
      <c r="H67" s="9"/>
      <c r="I67" s="9"/>
      <c r="J67" s="9"/>
      <c r="K67" s="9"/>
      <c r="L67" s="9"/>
      <c r="M67" s="9"/>
      <c r="N67" s="10"/>
    </row>
    <row r="68" spans="1:14" ht="30" customHeight="1" thickBot="1" x14ac:dyDescent="0.3">
      <c r="A68" s="25" t="s">
        <v>21</v>
      </c>
      <c r="B68" s="26"/>
      <c r="C68" s="26"/>
      <c r="D68" s="26"/>
      <c r="E68" s="22">
        <f>E66+E34</f>
        <v>20</v>
      </c>
      <c r="F68" s="22">
        <f t="shared" ref="F68:N68" si="5">F66+F34</f>
        <v>232</v>
      </c>
      <c r="G68" s="22">
        <f t="shared" si="5"/>
        <v>71</v>
      </c>
      <c r="H68" s="22">
        <f t="shared" si="5"/>
        <v>107</v>
      </c>
      <c r="I68" s="22">
        <f t="shared" si="5"/>
        <v>232</v>
      </c>
      <c r="J68" s="22">
        <f t="shared" si="5"/>
        <v>0.66</v>
      </c>
      <c r="K68" s="22">
        <f t="shared" si="5"/>
        <v>11165</v>
      </c>
      <c r="L68" s="22">
        <f t="shared" si="5"/>
        <v>4535</v>
      </c>
      <c r="M68" s="22">
        <f t="shared" si="5"/>
        <v>4576</v>
      </c>
      <c r="N68" s="23">
        <f t="shared" si="5"/>
        <v>21970</v>
      </c>
    </row>
  </sheetData>
  <mergeCells count="9">
    <mergeCell ref="A68:D68"/>
    <mergeCell ref="B5:C5"/>
    <mergeCell ref="A1:A3"/>
    <mergeCell ref="B1:C2"/>
    <mergeCell ref="A34:D34"/>
    <mergeCell ref="A66:D66"/>
    <mergeCell ref="B39:C39"/>
    <mergeCell ref="A35:A37"/>
    <mergeCell ref="B35:C3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 Siefker</dc:creator>
  <cp:lastModifiedBy>Siefker, Mitchell</cp:lastModifiedBy>
  <dcterms:created xsi:type="dcterms:W3CDTF">2023-08-08T14:11:01Z</dcterms:created>
  <dcterms:modified xsi:type="dcterms:W3CDTF">2023-10-14T13:37:40Z</dcterms:modified>
</cp:coreProperties>
</file>